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gueira\2025\GUILHERME_TERMOS DE REFERENCIA\UNAI\"/>
    </mc:Choice>
  </mc:AlternateContent>
  <xr:revisionPtr revIDLastSave="0" documentId="13_ncr:1_{75EFAFED-C8BA-4F5E-A003-6495B1B63EC9}" xr6:coauthVersionLast="47" xr6:coauthVersionMax="47" xr10:uidLastSave="{00000000-0000-0000-0000-000000000000}"/>
  <bookViews>
    <workbookView xWindow="-108" yWindow="-108" windowWidth="23256" windowHeight="12456" xr2:uid="{53A2C9BB-C030-417A-911E-5CCDA2F41EAC}"/>
  </bookViews>
  <sheets>
    <sheet name="SICRO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1" l="1"/>
  <c r="G25" i="1"/>
  <c r="G24" i="1"/>
  <c r="G23" i="1"/>
  <c r="G22" i="1"/>
  <c r="G21" i="1"/>
  <c r="G2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8" i="1" l="1"/>
</calcChain>
</file>

<file path=xl/sharedStrings.xml><?xml version="1.0" encoding="utf-8"?>
<sst xmlns="http://schemas.openxmlformats.org/spreadsheetml/2006/main" count="96" uniqueCount="43">
  <si>
    <t xml:space="preserve">PLANILHA ORÇAMENTÁRIA </t>
  </si>
  <si>
    <t xml:space="preserve">FONTE </t>
  </si>
  <si>
    <t>CÓDIGO</t>
  </si>
  <si>
    <t xml:space="preserve">DESCRIÇÃO </t>
  </si>
  <si>
    <t>UND</t>
  </si>
  <si>
    <t>QTD</t>
  </si>
  <si>
    <t xml:space="preserve">VALOR UNITÁRIO </t>
  </si>
  <si>
    <t xml:space="preserve">VALOR TOTAL </t>
  </si>
  <si>
    <t>SINAPI 08/2025</t>
  </si>
  <si>
    <t xml:space="preserve">Engenheiro Civil de obra junior com encargos complementares </t>
  </si>
  <si>
    <t>H</t>
  </si>
  <si>
    <t xml:space="preserve">Encarregado geral com encargos complementares </t>
  </si>
  <si>
    <t>SICRO 07/2025</t>
  </si>
  <si>
    <t xml:space="preserve">Placa em aço - película I + I - Fornecimento e Implantação </t>
  </si>
  <si>
    <t>M²</t>
  </si>
  <si>
    <t xml:space="preserve">Suporte Metálico galvanizado para placa de advertência ou regulamentação - lado ou diâmetro de 0,60 m - Fornecimento e Implantação </t>
  </si>
  <si>
    <t>Unid</t>
  </si>
  <si>
    <t>Pintura de setas e zebrados com tinta acrílica - espessura de 0,60 mm</t>
  </si>
  <si>
    <t>Pintura de faixa com termoplástico por aspersão - espessura de 1,5 mm</t>
  </si>
  <si>
    <t>Pintura de setas e zebrados com termoplástico por extrusão - espessura de 3,0 mm</t>
  </si>
  <si>
    <t xml:space="preserve">Tachão refletivo em resina sintética - bidirecional - Fornecimento e Colocação </t>
  </si>
  <si>
    <t xml:space="preserve">Tachão refletivo em resina sintética - monodirecional - Fornecimento e Colocação </t>
  </si>
  <si>
    <t xml:space="preserve">Tacha refletiva em resina sintética - bidirecional tipo I - com um pino - fornecimento e colocação </t>
  </si>
  <si>
    <t xml:space="preserve">Tacha refletiva em resina sintética - monodirecional tipo I - com um pino - fornecimento e colocação </t>
  </si>
  <si>
    <t>Pórtico metálico com vão de 15,90 m, vento de 45 m/s e área de exposição de até 23,85 m² -- fornecimento e implantação - areia e brita comerciais</t>
  </si>
  <si>
    <t>Unid.</t>
  </si>
  <si>
    <t>COTAÇÃO</t>
  </si>
  <si>
    <t>FORNECIMENTO E IMPLANTAÇÃO DE COLUNA TIPO “POT”</t>
  </si>
  <si>
    <t xml:space="preserve">Defensa Semi-maleável simples - Fornecimento e Implantação </t>
  </si>
  <si>
    <t>M</t>
  </si>
  <si>
    <t xml:space="preserve">FORNECIMENTO E IMPLANTAÇÃO DE COLUNA SEMAFÓRICA </t>
  </si>
  <si>
    <t xml:space="preserve">FORNECIMENTO E IMPLANTAÇÃO DE BRAÇO SEMAFÓRICO </t>
  </si>
  <si>
    <t xml:space="preserve">FORNECIMENTO E IMPLANTAÇÃO DE CONTROLADOR SEMAFÓRICO – 8 FASES </t>
  </si>
  <si>
    <t>FORNECIMENTO E IMPLANTAÇÃO DE PORTA-FOCO VEICULAR PRINCIPAL</t>
  </si>
  <si>
    <t>FORNECIMENTO E IMPLANTAÇÃO DE CENTRAL DE MONITORAMENTO SEMAFÓRICO</t>
  </si>
  <si>
    <t>TOTAL GERAL</t>
  </si>
  <si>
    <t xml:space="preserve">FORNECIMENTO E IMPLANTAÇÃO DE CONJUNTO ISOLADOR DO TIPO RACK E ROLDANA </t>
  </si>
  <si>
    <t xml:space="preserve">FORNECIMENTO E INSTALAÇÃO DE HASTE DE ATERRAMENTO </t>
  </si>
  <si>
    <t xml:space="preserve">FORNECIEMNTO E IMPLANTAÇÃO DE COBRE NU 16 MM </t>
  </si>
  <si>
    <t xml:space="preserve">SERVIÇO DE IMPLANTAÇÃO E CONFIGURAÇÃO SEMAFÓRICA </t>
  </si>
  <si>
    <t>FORNECIMENTO E INSTALAÇÃO DE FITABAP</t>
  </si>
  <si>
    <t xml:space="preserve">FORNECIMENTO E IMPLANTAÇÃO DE CABO FLEXÍVEL PP 4 VIAS - 4 X 1,5 MM 1 KV </t>
  </si>
  <si>
    <t xml:space="preserve">Unid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</si>
</sst>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4" fillId="2" borderId="1" xfId="0" applyFont="1" applyFill="1" applyBorder="1" applyAlignment="1">
      <alignment horizontal="justify" vertical="center"/>
    </xf>
    <xf numFmtId="0" fontId="0" fillId="0" borderId="1" xfId="0" applyBorder="1"/>
    <xf numFmtId="0" fontId="5" fillId="0" borderId="1" xfId="0" applyFont="1" applyBorder="1"/>
    <xf numFmtId="0" fontId="6" fillId="0" borderId="1" xfId="0" applyFont="1" applyBorder="1" applyAlignment="1">
      <alignment horizontal="justify" vertical="center"/>
    </xf>
    <xf numFmtId="2" fontId="6" fillId="0" borderId="1" xfId="0" applyNumberFormat="1" applyFont="1" applyBorder="1" applyAlignment="1">
      <alignment horizontal="justify" vertical="center"/>
    </xf>
    <xf numFmtId="44" fontId="6" fillId="0" borderId="1" xfId="1" applyFont="1" applyFill="1" applyBorder="1" applyAlignment="1">
      <alignment horizontal="justify" vertical="center"/>
    </xf>
    <xf numFmtId="44" fontId="5" fillId="0" borderId="1" xfId="0" applyNumberFormat="1" applyFont="1" applyBorder="1"/>
    <xf numFmtId="44" fontId="6" fillId="0" borderId="1" xfId="1" applyFont="1" applyFill="1" applyBorder="1" applyAlignment="1">
      <alignment horizontal="center" vertical="center"/>
    </xf>
    <xf numFmtId="44" fontId="5" fillId="0" borderId="1" xfId="1" applyFont="1" applyBorder="1"/>
    <xf numFmtId="9" fontId="0" fillId="0" borderId="0" xfId="2" applyFont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4" fontId="5" fillId="0" borderId="1" xfId="1" applyFont="1" applyBorder="1" applyAlignment="1">
      <alignment vertical="center"/>
    </xf>
    <xf numFmtId="44" fontId="5" fillId="0" borderId="1" xfId="0" applyNumberFormat="1" applyFont="1" applyBorder="1" applyAlignment="1">
      <alignment horizontal="center" vertical="center"/>
    </xf>
    <xf numFmtId="0" fontId="2" fillId="0" borderId="2" xfId="0" applyFont="1" applyBorder="1"/>
    <xf numFmtId="44" fontId="2" fillId="0" borderId="2" xfId="0" applyNumberFormat="1" applyFont="1" applyBorder="1"/>
    <xf numFmtId="0" fontId="3" fillId="2" borderId="1" xfId="0" applyFont="1" applyFill="1" applyBorder="1" applyAlignment="1">
      <alignment horizontal="center" vertical="center"/>
    </xf>
    <xf numFmtId="44" fontId="0" fillId="0" borderId="0" xfId="0" applyNumberFormat="1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73115-6360-4810-AAFC-28A9AFAD86DA}">
  <dimension ref="A1:Q30"/>
  <sheetViews>
    <sheetView tabSelected="1" topLeftCell="A4" workbookViewId="0">
      <selection activeCell="G28" sqref="G28"/>
    </sheetView>
  </sheetViews>
  <sheetFormatPr defaultRowHeight="14.4" x14ac:dyDescent="0.3"/>
  <cols>
    <col min="1" max="1" width="13.33203125" bestFit="1" customWidth="1"/>
    <col min="2" max="2" width="11.6640625" bestFit="1" customWidth="1"/>
    <col min="3" max="3" width="53.33203125" customWidth="1"/>
    <col min="4" max="4" width="5.77734375" bestFit="1" customWidth="1"/>
    <col min="5" max="5" width="9.88671875" bestFit="1" customWidth="1"/>
    <col min="6" max="6" width="15.77734375" customWidth="1"/>
    <col min="7" max="7" width="17.6640625" bestFit="1" customWidth="1"/>
  </cols>
  <sheetData>
    <row r="1" spans="1:17" ht="37.799999999999997" customHeight="1" x14ac:dyDescent="0.3">
      <c r="A1" s="19" t="s">
        <v>0</v>
      </c>
      <c r="B1" s="19"/>
      <c r="C1" s="19"/>
      <c r="D1" s="19"/>
      <c r="E1" s="19"/>
      <c r="F1" s="19"/>
      <c r="G1" s="19"/>
    </row>
    <row r="2" spans="1:17" ht="31.2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17" ht="31.2" x14ac:dyDescent="0.3">
      <c r="A3" s="2" t="s">
        <v>8</v>
      </c>
      <c r="B3" s="3">
        <v>90777</v>
      </c>
      <c r="C3" s="4" t="s">
        <v>9</v>
      </c>
      <c r="D3" s="4" t="s">
        <v>10</v>
      </c>
      <c r="E3" s="5">
        <v>1560</v>
      </c>
      <c r="F3" s="6">
        <v>131.30000000000001</v>
      </c>
      <c r="G3" s="7">
        <f>E3*F3</f>
        <v>204828.00000000003</v>
      </c>
    </row>
    <row r="4" spans="1:17" ht="15.6" x14ac:dyDescent="0.3">
      <c r="A4" s="2" t="s">
        <v>8</v>
      </c>
      <c r="B4" s="3">
        <v>90776</v>
      </c>
      <c r="C4" s="4" t="s">
        <v>11</v>
      </c>
      <c r="D4" s="4" t="s">
        <v>10</v>
      </c>
      <c r="E4" s="5">
        <v>2000</v>
      </c>
      <c r="F4" s="8">
        <v>67.930000000000007</v>
      </c>
      <c r="G4" s="7">
        <f>E4*F4</f>
        <v>135860</v>
      </c>
    </row>
    <row r="5" spans="1:17" ht="31.2" x14ac:dyDescent="0.3">
      <c r="A5" s="2" t="s">
        <v>12</v>
      </c>
      <c r="B5" s="3">
        <v>5213570</v>
      </c>
      <c r="C5" s="4" t="s">
        <v>13</v>
      </c>
      <c r="D5" s="4" t="s">
        <v>14</v>
      </c>
      <c r="E5" s="5">
        <v>3000</v>
      </c>
      <c r="F5" s="6">
        <v>475.94</v>
      </c>
      <c r="G5" s="7">
        <f>E5*F5</f>
        <v>1427820</v>
      </c>
    </row>
    <row r="6" spans="1:17" ht="46.8" x14ac:dyDescent="0.3">
      <c r="A6" s="2" t="s">
        <v>12</v>
      </c>
      <c r="B6" s="3">
        <v>5213863</v>
      </c>
      <c r="C6" s="4" t="s">
        <v>15</v>
      </c>
      <c r="D6" s="4" t="s">
        <v>16</v>
      </c>
      <c r="E6" s="5">
        <v>5000</v>
      </c>
      <c r="F6" s="9">
        <v>471.65</v>
      </c>
      <c r="G6" s="7">
        <f t="shared" ref="G6:G27" si="0">E6*F6</f>
        <v>2358250</v>
      </c>
    </row>
    <row r="7" spans="1:17" ht="31.2" x14ac:dyDescent="0.3">
      <c r="A7" s="2" t="s">
        <v>12</v>
      </c>
      <c r="B7" s="3">
        <v>5213405</v>
      </c>
      <c r="C7" s="4" t="s">
        <v>17</v>
      </c>
      <c r="D7" s="4" t="s">
        <v>14</v>
      </c>
      <c r="E7" s="5">
        <v>50000</v>
      </c>
      <c r="F7" s="9">
        <v>42.34</v>
      </c>
      <c r="G7" s="7">
        <f t="shared" si="0"/>
        <v>2117000</v>
      </c>
      <c r="Q7" s="10"/>
    </row>
    <row r="8" spans="1:17" ht="31.2" x14ac:dyDescent="0.3">
      <c r="A8" s="2" t="s">
        <v>12</v>
      </c>
      <c r="B8" s="3">
        <v>5213408</v>
      </c>
      <c r="C8" s="4" t="s">
        <v>18</v>
      </c>
      <c r="D8" s="4" t="s">
        <v>14</v>
      </c>
      <c r="E8" s="5">
        <v>20000</v>
      </c>
      <c r="F8" s="9">
        <v>46.76</v>
      </c>
      <c r="G8" s="7">
        <f t="shared" si="0"/>
        <v>935200</v>
      </c>
      <c r="Q8" s="10"/>
    </row>
    <row r="9" spans="1:17" ht="31.2" x14ac:dyDescent="0.3">
      <c r="A9" s="2" t="s">
        <v>12</v>
      </c>
      <c r="B9" s="3">
        <v>5213409</v>
      </c>
      <c r="C9" s="4" t="s">
        <v>19</v>
      </c>
      <c r="D9" s="4" t="s">
        <v>16</v>
      </c>
      <c r="E9" s="5">
        <v>20000</v>
      </c>
      <c r="F9" s="9">
        <v>93.78</v>
      </c>
      <c r="G9" s="7">
        <f t="shared" si="0"/>
        <v>1875600</v>
      </c>
    </row>
    <row r="10" spans="1:17" ht="31.2" x14ac:dyDescent="0.3">
      <c r="A10" s="2" t="s">
        <v>12</v>
      </c>
      <c r="B10" s="3">
        <v>5219643</v>
      </c>
      <c r="C10" s="4" t="s">
        <v>20</v>
      </c>
      <c r="D10" s="4" t="s">
        <v>16</v>
      </c>
      <c r="E10" s="5">
        <v>2000</v>
      </c>
      <c r="F10" s="9">
        <v>77.09</v>
      </c>
      <c r="G10" s="7">
        <f t="shared" si="0"/>
        <v>154180</v>
      </c>
    </row>
    <row r="11" spans="1:17" ht="31.2" x14ac:dyDescent="0.3">
      <c r="A11" s="2" t="s">
        <v>12</v>
      </c>
      <c r="B11" s="3">
        <v>5219644</v>
      </c>
      <c r="C11" s="4" t="s">
        <v>21</v>
      </c>
      <c r="D11" s="4" t="s">
        <v>16</v>
      </c>
      <c r="E11" s="5">
        <v>1500</v>
      </c>
      <c r="F11" s="9">
        <v>75.14</v>
      </c>
      <c r="G11" s="7">
        <f t="shared" si="0"/>
        <v>112710</v>
      </c>
    </row>
    <row r="12" spans="1:17" ht="31.2" x14ac:dyDescent="0.3">
      <c r="A12" s="2" t="s">
        <v>12</v>
      </c>
      <c r="B12" s="3">
        <v>5219619</v>
      </c>
      <c r="C12" s="4" t="s">
        <v>22</v>
      </c>
      <c r="D12" s="4" t="s">
        <v>16</v>
      </c>
      <c r="E12" s="5">
        <v>20000</v>
      </c>
      <c r="F12" s="9">
        <v>42.51</v>
      </c>
      <c r="G12" s="7">
        <f t="shared" si="0"/>
        <v>850200</v>
      </c>
    </row>
    <row r="13" spans="1:17" ht="31.2" x14ac:dyDescent="0.3">
      <c r="A13" s="2" t="s">
        <v>12</v>
      </c>
      <c r="B13" s="3">
        <v>5219627</v>
      </c>
      <c r="C13" s="4" t="s">
        <v>23</v>
      </c>
      <c r="D13" s="4" t="s">
        <v>16</v>
      </c>
      <c r="E13" s="5">
        <v>12000</v>
      </c>
      <c r="F13" s="9">
        <v>40.880000000000003</v>
      </c>
      <c r="G13" s="7">
        <f t="shared" si="0"/>
        <v>490560.00000000006</v>
      </c>
    </row>
    <row r="14" spans="1:17" ht="45" x14ac:dyDescent="0.3">
      <c r="A14" s="2" t="s">
        <v>12</v>
      </c>
      <c r="B14" s="11">
        <v>5213776</v>
      </c>
      <c r="C14" s="12" t="s">
        <v>24</v>
      </c>
      <c r="D14" s="13" t="s">
        <v>25</v>
      </c>
      <c r="E14" s="14">
        <v>4</v>
      </c>
      <c r="F14" s="15">
        <v>112553.57</v>
      </c>
      <c r="G14" s="16">
        <f t="shared" si="0"/>
        <v>450214.28</v>
      </c>
    </row>
    <row r="15" spans="1:17" ht="31.2" x14ac:dyDescent="0.3">
      <c r="A15" s="3" t="s">
        <v>26</v>
      </c>
      <c r="B15" s="3" t="s">
        <v>26</v>
      </c>
      <c r="C15" s="4" t="s">
        <v>27</v>
      </c>
      <c r="D15" s="4" t="s">
        <v>16</v>
      </c>
      <c r="E15" s="5">
        <v>20</v>
      </c>
      <c r="F15" s="9">
        <v>9383.27</v>
      </c>
      <c r="G15" s="7">
        <f t="shared" si="0"/>
        <v>187665.40000000002</v>
      </c>
    </row>
    <row r="16" spans="1:17" ht="31.2" x14ac:dyDescent="0.3">
      <c r="A16" s="2" t="s">
        <v>12</v>
      </c>
      <c r="B16" s="3">
        <v>3713604</v>
      </c>
      <c r="C16" s="4" t="s">
        <v>28</v>
      </c>
      <c r="D16" s="4" t="s">
        <v>29</v>
      </c>
      <c r="E16" s="5">
        <v>1500</v>
      </c>
      <c r="F16" s="9">
        <v>306.20999999999998</v>
      </c>
      <c r="G16" s="7">
        <f t="shared" si="0"/>
        <v>459314.99999999994</v>
      </c>
    </row>
    <row r="17" spans="1:7" ht="31.2" x14ac:dyDescent="0.3">
      <c r="A17" s="3" t="s">
        <v>26</v>
      </c>
      <c r="B17" s="3" t="s">
        <v>26</v>
      </c>
      <c r="C17" s="4" t="s">
        <v>30</v>
      </c>
      <c r="D17" s="4" t="s">
        <v>16</v>
      </c>
      <c r="E17" s="5">
        <v>20</v>
      </c>
      <c r="F17" s="9">
        <v>4410.04</v>
      </c>
      <c r="G17" s="7">
        <f t="shared" si="0"/>
        <v>88200.8</v>
      </c>
    </row>
    <row r="18" spans="1:7" ht="31.2" x14ac:dyDescent="0.3">
      <c r="A18" s="3" t="s">
        <v>26</v>
      </c>
      <c r="B18" s="3" t="s">
        <v>26</v>
      </c>
      <c r="C18" s="4" t="s">
        <v>31</v>
      </c>
      <c r="D18" s="4" t="s">
        <v>16</v>
      </c>
      <c r="E18" s="5">
        <v>20</v>
      </c>
      <c r="F18" s="9">
        <v>2460.04</v>
      </c>
      <c r="G18" s="7">
        <f t="shared" si="0"/>
        <v>49200.800000000003</v>
      </c>
    </row>
    <row r="19" spans="1:7" ht="31.2" x14ac:dyDescent="0.3">
      <c r="A19" s="3" t="s">
        <v>26</v>
      </c>
      <c r="B19" s="3" t="s">
        <v>26</v>
      </c>
      <c r="C19" s="4" t="s">
        <v>32</v>
      </c>
      <c r="D19" s="4" t="s">
        <v>16</v>
      </c>
      <c r="E19" s="5">
        <v>5</v>
      </c>
      <c r="F19" s="9">
        <v>20900</v>
      </c>
      <c r="G19" s="7">
        <f t="shared" si="0"/>
        <v>104500</v>
      </c>
    </row>
    <row r="20" spans="1:7" ht="31.2" x14ac:dyDescent="0.3">
      <c r="A20" s="3" t="s">
        <v>26</v>
      </c>
      <c r="B20" s="3" t="s">
        <v>26</v>
      </c>
      <c r="C20" s="4" t="s">
        <v>33</v>
      </c>
      <c r="D20" s="4" t="s">
        <v>16</v>
      </c>
      <c r="E20" s="5">
        <v>40</v>
      </c>
      <c r="F20" s="9">
        <v>3943.75</v>
      </c>
      <c r="G20" s="7">
        <f t="shared" si="0"/>
        <v>157750</v>
      </c>
    </row>
    <row r="21" spans="1:7" ht="31.2" x14ac:dyDescent="0.3">
      <c r="A21" s="3" t="s">
        <v>26</v>
      </c>
      <c r="B21" s="3" t="s">
        <v>26</v>
      </c>
      <c r="C21" s="4" t="s">
        <v>41</v>
      </c>
      <c r="D21" s="4" t="s">
        <v>29</v>
      </c>
      <c r="E21" s="5">
        <v>2500</v>
      </c>
      <c r="F21" s="9">
        <v>18.100000000000001</v>
      </c>
      <c r="G21" s="7">
        <f t="shared" si="0"/>
        <v>45250</v>
      </c>
    </row>
    <row r="22" spans="1:7" ht="31.2" x14ac:dyDescent="0.3">
      <c r="A22" s="3" t="s">
        <v>26</v>
      </c>
      <c r="B22" s="3" t="s">
        <v>26</v>
      </c>
      <c r="C22" s="4" t="s">
        <v>36</v>
      </c>
      <c r="D22" s="4" t="s">
        <v>16</v>
      </c>
      <c r="E22" s="5">
        <v>40</v>
      </c>
      <c r="F22" s="9">
        <v>77.2</v>
      </c>
      <c r="G22" s="7">
        <f t="shared" si="0"/>
        <v>3088</v>
      </c>
    </row>
    <row r="23" spans="1:7" ht="31.2" x14ac:dyDescent="0.3">
      <c r="A23" s="3" t="s">
        <v>26</v>
      </c>
      <c r="B23" s="3" t="s">
        <v>26</v>
      </c>
      <c r="C23" s="4" t="s">
        <v>37</v>
      </c>
      <c r="D23" s="4" t="s">
        <v>16</v>
      </c>
      <c r="E23" s="5">
        <v>5</v>
      </c>
      <c r="F23" s="9">
        <v>267.49</v>
      </c>
      <c r="G23" s="7">
        <f t="shared" si="0"/>
        <v>1337.45</v>
      </c>
    </row>
    <row r="24" spans="1:7" ht="31.2" x14ac:dyDescent="0.3">
      <c r="A24" s="3" t="s">
        <v>26</v>
      </c>
      <c r="B24" s="3" t="s">
        <v>26</v>
      </c>
      <c r="C24" s="4" t="s">
        <v>38</v>
      </c>
      <c r="D24" s="4" t="s">
        <v>29</v>
      </c>
      <c r="E24" s="5">
        <v>150</v>
      </c>
      <c r="F24" s="9">
        <v>68.13</v>
      </c>
      <c r="G24" s="7">
        <f t="shared" si="0"/>
        <v>10219.5</v>
      </c>
    </row>
    <row r="25" spans="1:7" ht="15.6" x14ac:dyDescent="0.3">
      <c r="A25" s="3" t="s">
        <v>26</v>
      </c>
      <c r="B25" s="3" t="s">
        <v>26</v>
      </c>
      <c r="C25" s="4" t="s">
        <v>40</v>
      </c>
      <c r="D25" s="4" t="s">
        <v>42</v>
      </c>
      <c r="E25" s="5">
        <v>40</v>
      </c>
      <c r="F25" s="9">
        <v>81.209999999999994</v>
      </c>
      <c r="G25" s="7">
        <f t="shared" si="0"/>
        <v>3248.3999999999996</v>
      </c>
    </row>
    <row r="26" spans="1:7" ht="31.2" x14ac:dyDescent="0.3">
      <c r="A26" s="3" t="s">
        <v>26</v>
      </c>
      <c r="B26" s="3" t="s">
        <v>26</v>
      </c>
      <c r="C26" s="4" t="s">
        <v>39</v>
      </c>
      <c r="D26" s="4" t="s">
        <v>42</v>
      </c>
      <c r="E26" s="5">
        <v>5</v>
      </c>
      <c r="F26" s="9">
        <v>20600</v>
      </c>
      <c r="G26" s="7">
        <f t="shared" si="0"/>
        <v>103000</v>
      </c>
    </row>
    <row r="27" spans="1:7" ht="31.2" x14ac:dyDescent="0.3">
      <c r="A27" s="3" t="s">
        <v>26</v>
      </c>
      <c r="B27" s="3" t="s">
        <v>26</v>
      </c>
      <c r="C27" s="4" t="s">
        <v>34</v>
      </c>
      <c r="D27" s="4" t="s">
        <v>16</v>
      </c>
      <c r="E27" s="5">
        <v>1</v>
      </c>
      <c r="F27" s="9">
        <v>175000</v>
      </c>
      <c r="G27" s="7">
        <f t="shared" si="0"/>
        <v>175000</v>
      </c>
    </row>
    <row r="28" spans="1:7" x14ac:dyDescent="0.3">
      <c r="F28" s="17" t="s">
        <v>35</v>
      </c>
      <c r="G28" s="18">
        <f>SUM(G3:G27)</f>
        <v>12500197.630000001</v>
      </c>
    </row>
    <row r="30" spans="1:7" x14ac:dyDescent="0.3">
      <c r="G30" s="20"/>
    </row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SICRO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Ayramanna</dc:creator>
  <cp:lastModifiedBy>Ayramanna</cp:lastModifiedBy>
  <dcterms:created xsi:type="dcterms:W3CDTF">2026-04-22T20:21:31Z</dcterms:created>
  <dcterms:modified xsi:type="dcterms:W3CDTF">2026-04-27T20:18:22Z</dcterms:modified>
</cp:coreProperties>
</file>